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iharika"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IFERROR(__xludf.DUMMYFUNCTION("query(Sheet19!A:AI, "" select * where J contains 'Nihar'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IFERROR(__xludf.DUMMYFUNCTION("""COMPUTED_VALUE"""),44580.5134625)</f>
        <v>44580.51346</v>
      </c>
      <c r="B2" s="1" t="str">
        <f>IFERROR(__xludf.DUMMYFUNCTION("""COMPUTED_VALUE"""),"chauhandisha1245@gmail.com")</f>
        <v>chauhandisha1245@gmail.com</v>
      </c>
      <c r="C2" s="1" t="str">
        <f>IFERROR(__xludf.DUMMYFUNCTION("""COMPUTED_VALUE"""),"Disha")</f>
        <v>Disha</v>
      </c>
      <c r="D2" s="1" t="str">
        <f>IFERROR(__xludf.DUMMYFUNCTION("""COMPUTED_VALUE"""),"B.A (P)")</f>
        <v>B.A (P)</v>
      </c>
      <c r="E2" s="1" t="str">
        <f>IFERROR(__xludf.DUMMYFUNCTION("""COMPUTED_VALUE"""),"21/1110")</f>
        <v>21/1110</v>
      </c>
      <c r="F2" s="3">
        <f>IFERROR(__xludf.DUMMYFUNCTION("""COMPUTED_VALUE"""),7.011420538E9)</f>
        <v>7011420538</v>
      </c>
      <c r="G2" s="1" t="str">
        <f>IFERROR(__xludf.DUMMYFUNCTION("""COMPUTED_VALUE"""),"GHAZIABAD")</f>
        <v>GHAZIABAD</v>
      </c>
      <c r="H2" s="1" t="str">
        <f>IFERROR(__xludf.DUMMYFUNCTION("""COMPUTED_VALUE"""),"Milton Academy Senoir secondary High school")</f>
        <v>Milton Academy Senoir secondary High school</v>
      </c>
      <c r="I2" s="1" t="str">
        <f>IFERROR(__xludf.DUMMYFUNCTION("""COMPUTED_VALUE"""),"No")</f>
        <v>No</v>
      </c>
      <c r="J2" s="1" t="str">
        <f>IFERROR(__xludf.DUMMYFUNCTION("""COMPUTED_VALUE"""),"Niharkana Dahr")</f>
        <v>Niharkana Dahr</v>
      </c>
      <c r="K2" s="1" t="str">
        <f>IFERROR(__xludf.DUMMYFUNCTION("""COMPUTED_VALUE"""),"4-5 hours")</f>
        <v>4-5 hours</v>
      </c>
      <c r="L2" s="1" t="str">
        <f>IFERROR(__xludf.DUMMYFUNCTION("""COMPUTED_VALUE"""),"Time saved in travelling, Easy access to online study material")</f>
        <v>Time saved in travelling, Easy access to online study material</v>
      </c>
      <c r="M2" s="1" t="str">
        <f>IFERROR(__xludf.DUMMYFUNCTION("""COMPUTED_VALUE"""),"Network related disruptions")</f>
        <v>Network related disruptions</v>
      </c>
      <c r="N2" s="1">
        <f>IFERROR(__xludf.DUMMYFUNCTION("""COMPUTED_VALUE"""),5.0)</f>
        <v>5</v>
      </c>
      <c r="O2" s="1" t="str">
        <f>IFERROR(__xludf.DUMMYFUNCTION("""COMPUTED_VALUE"""),"Blended Learning (both)")</f>
        <v>Blended Learning (both)</v>
      </c>
      <c r="P2" s="1" t="str">
        <f>IFERROR(__xludf.DUMMYFUNCTION("""COMPUTED_VALUE"""),"Compulsion due to pandemic")</f>
        <v>Compulsion due to pandemic</v>
      </c>
      <c r="Q2" s="1" t="str">
        <f>IFERROR(__xludf.DUMMYFUNCTION("""COMPUTED_VALUE"""),"Yes")</f>
        <v>Yes</v>
      </c>
      <c r="R2" s="1" t="str">
        <f>IFERROR(__xludf.DUMMYFUNCTION("""COMPUTED_VALUE"""),"No")</f>
        <v>No</v>
      </c>
      <c r="S2" s="1" t="str">
        <f>IFERROR(__xludf.DUMMYFUNCTION("""COMPUTED_VALUE"""),"Yes")</f>
        <v>Yes</v>
      </c>
      <c r="T2" s="1" t="str">
        <f>IFERROR(__xludf.DUMMYFUNCTION("""COMPUTED_VALUE"""),"No")</f>
        <v>No</v>
      </c>
      <c r="U2" s="1" t="str">
        <f>IFERROR(__xludf.DUMMYFUNCTION("""COMPUTED_VALUE"""),"Yes")</f>
        <v>Yes</v>
      </c>
      <c r="V2" s="1" t="str">
        <f>IFERROR(__xludf.DUMMYFUNCTION("""COMPUTED_VALUE"""),"Offline")</f>
        <v>Offline</v>
      </c>
      <c r="W2" s="1" t="str">
        <f>IFERROR(__xludf.DUMMYFUNCTION("""COMPUTED_VALUE"""),"No")</f>
        <v>No</v>
      </c>
      <c r="X2" s="1" t="str">
        <f>IFERROR(__xludf.DUMMYFUNCTION("""COMPUTED_VALUE"""),"No")</f>
        <v>No</v>
      </c>
      <c r="Y2" s="1" t="str">
        <f>IFERROR(__xludf.DUMMYFUNCTION("""COMPUTED_VALUE"""),"Yes")</f>
        <v>Yes</v>
      </c>
      <c r="Z2" s="1" t="str">
        <f>IFERROR(__xludf.DUMMYFUNCTION("""COMPUTED_VALUE"""),"Yes")</f>
        <v>Yes</v>
      </c>
      <c r="AA2" s="1" t="str">
        <f>IFERROR(__xludf.DUMMYFUNCTION("""COMPUTED_VALUE"""),"Yes")</f>
        <v>Yes</v>
      </c>
      <c r="AB2" s="1" t="str">
        <f>IFERROR(__xludf.DUMMYFUNCTION("""COMPUTED_VALUE"""),"No")</f>
        <v>No</v>
      </c>
      <c r="AC2" s="1" t="str">
        <f>IFERROR(__xludf.DUMMYFUNCTION("""COMPUTED_VALUE"""),"Yeah ,guidance some academic matters")</f>
        <v>Yeah ,guidance some academic matters</v>
      </c>
      <c r="AD2" s="1" t="str">
        <f>IFERROR(__xludf.DUMMYFUNCTION("""COMPUTED_VALUE"""),"None")</f>
        <v>None</v>
      </c>
      <c r="AE2" s="1" t="str">
        <f>IFERROR(__xludf.DUMMYFUNCTION("""COMPUTED_VALUE""")," Yoga and talking with our  school friends ")</f>
        <v> Yoga and talking with our  school friends </v>
      </c>
      <c r="AF2" s="1" t="str">
        <f>IFERROR(__xludf.DUMMYFUNCTION("""COMPUTED_VALUE"""),"None")</f>
        <v>None</v>
      </c>
      <c r="AG2" s="1" t="str">
        <f>IFERROR(__xludf.DUMMYFUNCTION("""COMPUTED_VALUE"""),"None")</f>
        <v>None</v>
      </c>
      <c r="AH2" s="1" t="str">
        <f>IFERROR(__xludf.DUMMYFUNCTION("""COMPUTED_VALUE"""),"First Dose")</f>
        <v>First Dose</v>
      </c>
      <c r="AI2" s="1" t="str">
        <f>IFERROR(__xludf.DUMMYFUNCTION("""COMPUTED_VALUE"""),"No")</f>
        <v>No</v>
      </c>
    </row>
    <row r="3">
      <c r="A3" s="2">
        <f>IFERROR(__xludf.DUMMYFUNCTION("""COMPUTED_VALUE"""),44580.517757650465)</f>
        <v>44580.51776</v>
      </c>
      <c r="B3" s="1" t="str">
        <f>IFERROR(__xludf.DUMMYFUNCTION("""COMPUTED_VALUE"""),"raishikha422@gmail.com")</f>
        <v>raishikha422@gmail.com</v>
      </c>
      <c r="C3" s="1" t="str">
        <f>IFERROR(__xludf.DUMMYFUNCTION("""COMPUTED_VALUE"""),"Shikha")</f>
        <v>Shikha</v>
      </c>
      <c r="D3" s="1" t="str">
        <f>IFERROR(__xludf.DUMMYFUNCTION("""COMPUTED_VALUE"""),"B.A (P)")</f>
        <v>B.A (P)</v>
      </c>
      <c r="E3" s="1" t="str">
        <f>IFERROR(__xludf.DUMMYFUNCTION("""COMPUTED_VALUE"""),"21/0375")</f>
        <v>21/0375</v>
      </c>
      <c r="F3" s="3">
        <f>IFERROR(__xludf.DUMMYFUNCTION("""COMPUTED_VALUE"""),9.643534049E9)</f>
        <v>9643534049</v>
      </c>
      <c r="G3" s="1" t="str">
        <f>IFERROR(__xludf.DUMMYFUNCTION("""COMPUTED_VALUE"""),"Delhi")</f>
        <v>Delhi</v>
      </c>
      <c r="H3" s="1" t="str">
        <f>IFERROR(__xludf.DUMMYFUNCTION("""COMPUTED_VALUE"""),"Kendriya vidyalaya Shalimar Bagh")</f>
        <v>Kendriya vidyalaya Shalimar Bagh</v>
      </c>
      <c r="I3" s="1" t="str">
        <f>IFERROR(__xludf.DUMMYFUNCTION("""COMPUTED_VALUE"""),"Yes")</f>
        <v>Yes</v>
      </c>
      <c r="J3" s="1" t="str">
        <f>IFERROR(__xludf.DUMMYFUNCTION("""COMPUTED_VALUE"""),"Niharkana Dhar")</f>
        <v>Niharkana Dhar</v>
      </c>
      <c r="K3" s="1" t="str">
        <f>IFERROR(__xludf.DUMMYFUNCTION("""COMPUTED_VALUE"""),"More than 6 hours")</f>
        <v>More than 6 hours</v>
      </c>
      <c r="L3" s="1" t="str">
        <f>IFERROR(__xludf.DUMMYFUNCTION("""COMPUTED_VALUE"""),"Time saved in travelling, Easy access to online study material, Convenience to outstation students")</f>
        <v>Time saved in travelling, Easy access to online study material, Convenience to outstation students</v>
      </c>
      <c r="M3" s="1" t="str">
        <f>IFERROR(__xludf.DUMMYFUNCTION("""COMPUTED_VALUE"""),"Network related disruptions")</f>
        <v>Network related disruptions</v>
      </c>
      <c r="N3" s="1">
        <f>IFERROR(__xludf.DUMMYFUNCTION("""COMPUTED_VALUE"""),7.0)</f>
        <v>7</v>
      </c>
      <c r="O3" s="1" t="str">
        <f>IFERROR(__xludf.DUMMYFUNCTION("""COMPUTED_VALUE"""),"Online")</f>
        <v>Online</v>
      </c>
      <c r="P3" s="1" t="str">
        <f>IFERROR(__xludf.DUMMYFUNCTION("""COMPUTED_VALUE"""),"Satisfactory")</f>
        <v>Satisfactory</v>
      </c>
      <c r="Q3" s="1" t="str">
        <f>IFERROR(__xludf.DUMMYFUNCTION("""COMPUTED_VALUE"""),"Yes")</f>
        <v>Yes</v>
      </c>
      <c r="R3" s="1" t="str">
        <f>IFERROR(__xludf.DUMMYFUNCTION("""COMPUTED_VALUE"""),"Yes")</f>
        <v>Yes</v>
      </c>
      <c r="S3" s="1" t="str">
        <f>IFERROR(__xludf.DUMMYFUNCTION("""COMPUTED_VALUE"""),"Yes")</f>
        <v>Yes</v>
      </c>
      <c r="T3" s="1" t="str">
        <f>IFERROR(__xludf.DUMMYFUNCTION("""COMPUTED_VALUE"""),"No")</f>
        <v>No</v>
      </c>
      <c r="U3" s="1" t="str">
        <f>IFERROR(__xludf.DUMMYFUNCTION("""COMPUTED_VALUE"""),"No")</f>
        <v>No</v>
      </c>
      <c r="V3" s="1" t="str">
        <f>IFERROR(__xludf.DUMMYFUNCTION("""COMPUTED_VALUE"""),"Online")</f>
        <v>Online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t="str">
        <f>IFERROR(__xludf.DUMMYFUNCTION("""COMPUTED_VALUE"""),"No")</f>
        <v>No</v>
      </c>
      <c r="AC3" s="1" t="str">
        <f>IFERROR(__xludf.DUMMYFUNCTION("""COMPUTED_VALUE"""),"Sometimes I feel because I'm very short temper")</f>
        <v>Sometimes I feel because I'm very short temper</v>
      </c>
      <c r="AD3"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 s="1" t="str">
        <f>IFERROR(__xludf.DUMMYFUNCTION("""COMPUTED_VALUE"""),"Nothing")</f>
        <v>Nothing</v>
      </c>
      <c r="AF3" s="1" t="str">
        <f>IFERROR(__xludf.DUMMYFUNCTION("""COMPUTED_VALUE"""),"None")</f>
        <v>None</v>
      </c>
      <c r="AG3" s="1" t="str">
        <f>IFERROR(__xludf.DUMMYFUNCTION("""COMPUTED_VALUE"""),"None")</f>
        <v>None</v>
      </c>
      <c r="AH3" s="1" t="str">
        <f>IFERROR(__xludf.DUMMYFUNCTION("""COMPUTED_VALUE"""),"Second Dose")</f>
        <v>Second Dose</v>
      </c>
      <c r="AI3" s="1" t="str">
        <f>IFERROR(__xludf.DUMMYFUNCTION("""COMPUTED_VALUE"""),"No")</f>
        <v>No</v>
      </c>
    </row>
    <row r="4">
      <c r="A4" s="2">
        <f>IFERROR(__xludf.DUMMYFUNCTION("""COMPUTED_VALUE"""),44580.52826298612)</f>
        <v>44580.52826</v>
      </c>
      <c r="B4" s="1" t="str">
        <f>IFERROR(__xludf.DUMMYFUNCTION("""COMPUTED_VALUE"""),"shraddhaparashar514@gmail.com")</f>
        <v>shraddhaparashar514@gmail.com</v>
      </c>
      <c r="C4" s="1" t="str">
        <f>IFERROR(__xludf.DUMMYFUNCTION("""COMPUTED_VALUE"""),"Shraddha Parashar ")</f>
        <v>Shraddha Parashar </v>
      </c>
      <c r="D4" s="1" t="str">
        <f>IFERROR(__xludf.DUMMYFUNCTION("""COMPUTED_VALUE"""),"B.A (P)")</f>
        <v>B.A (P)</v>
      </c>
      <c r="E4" s="1" t="str">
        <f>IFERROR(__xludf.DUMMYFUNCTION("""COMPUTED_VALUE"""),"Shyama prasad mukherji college, Roll no - 21/0020")</f>
        <v>Shyama prasad mukherji college, Roll no - 21/0020</v>
      </c>
      <c r="F4" s="3">
        <f>IFERROR(__xludf.DUMMYFUNCTION("""COMPUTED_VALUE"""),9.761878022E9)</f>
        <v>9761878022</v>
      </c>
      <c r="G4" s="1" t="str">
        <f>IFERROR(__xludf.DUMMYFUNCTION("""COMPUTED_VALUE"""),"Badaun( Uttar pradesh)")</f>
        <v>Badaun( Uttar pradesh)</v>
      </c>
      <c r="H4" s="1" t="str">
        <f>IFERROR(__xludf.DUMMYFUNCTION("""COMPUTED_VALUE"""),"Jawahar navodaya vidyalaya baseda taga (Amroha)")</f>
        <v>Jawahar navodaya vidyalaya baseda taga (Amroha)</v>
      </c>
      <c r="I4" s="1" t="str">
        <f>IFERROR(__xludf.DUMMYFUNCTION("""COMPUTED_VALUE"""),"Yes")</f>
        <v>Yes</v>
      </c>
      <c r="J4" s="1" t="str">
        <f>IFERROR(__xludf.DUMMYFUNCTION("""COMPUTED_VALUE"""),"Niharkana Dhar")</f>
        <v>Niharkana Dhar</v>
      </c>
      <c r="K4" s="1" t="str">
        <f>IFERROR(__xludf.DUMMYFUNCTION("""COMPUTED_VALUE"""),"3-4 hours")</f>
        <v>3-4 hours</v>
      </c>
      <c r="L4" s="1" t="str">
        <f>IFERROR(__xludf.DUMMYFUNCTION("""COMPUTED_VALUE"""),"Convenience to outstation students")</f>
        <v>Convenience to outstation students</v>
      </c>
      <c r="M4" s="1" t="str">
        <f>IFERROR(__xludf.DUMMYFUNCTION("""COMPUTED_VALUE"""),"Lack of physical interaction and personal touch ‘")</f>
        <v>Lack of physical interaction and personal touch ‘</v>
      </c>
      <c r="N4" s="1">
        <f>IFERROR(__xludf.DUMMYFUNCTION("""COMPUTED_VALUE"""),7.0)</f>
        <v>7</v>
      </c>
      <c r="O4" s="1" t="str">
        <f>IFERROR(__xludf.DUMMYFUNCTION("""COMPUTED_VALUE"""),"Offline")</f>
        <v>Offline</v>
      </c>
      <c r="P4" s="1" t="str">
        <f>IFERROR(__xludf.DUMMYFUNCTION("""COMPUTED_VALUE"""),"Compulsion due to pandemic")</f>
        <v>Compulsion due to pandemic</v>
      </c>
      <c r="Q4" s="1" t="str">
        <f>IFERROR(__xludf.DUMMYFUNCTION("""COMPUTED_VALUE"""),"Yes")</f>
        <v>Yes</v>
      </c>
      <c r="R4" s="1" t="str">
        <f>IFERROR(__xludf.DUMMYFUNCTION("""COMPUTED_VALUE"""),"Yes")</f>
        <v>Yes</v>
      </c>
      <c r="S4" s="1" t="str">
        <f>IFERROR(__xludf.DUMMYFUNCTION("""COMPUTED_VALUE"""),"Yes")</f>
        <v>Yes</v>
      </c>
      <c r="T4" s="1" t="str">
        <f>IFERROR(__xludf.DUMMYFUNCTION("""COMPUTED_VALUE"""),"No")</f>
        <v>No</v>
      </c>
      <c r="U4" s="1" t="str">
        <f>IFERROR(__xludf.DUMMYFUNCTION("""COMPUTED_VALUE"""),"No")</f>
        <v>No</v>
      </c>
      <c r="V4" s="1" t="str">
        <f>IFERROR(__xludf.DUMMYFUNCTION("""COMPUTED_VALUE"""),"Online")</f>
        <v>Online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t="str">
        <f>IFERROR(__xludf.DUMMYFUNCTION("""COMPUTED_VALUE"""),"No")</f>
        <v>No</v>
      </c>
      <c r="AC4" s="1" t="str">
        <f>IFERROR(__xludf.DUMMYFUNCTION("""COMPUTED_VALUE"""),"No")</f>
        <v>No</v>
      </c>
      <c r="AD4" s="1" t="str">
        <f>IFERROR(__xludf.DUMMYFUNCTION("""COMPUTED_VALUE"""),"None")</f>
        <v>None</v>
      </c>
      <c r="AE4" s="1"/>
      <c r="AF4" s="1" t="str">
        <f>IFERROR(__xludf.DUMMYFUNCTION("""COMPUTED_VALUE"""),"None")</f>
        <v>None</v>
      </c>
      <c r="AG4" s="1" t="str">
        <f>IFERROR(__xludf.DUMMYFUNCTION("""COMPUTED_VALUE"""),"None")</f>
        <v>None</v>
      </c>
      <c r="AH4" s="1" t="str">
        <f>IFERROR(__xludf.DUMMYFUNCTION("""COMPUTED_VALUE"""),"Second Dose")</f>
        <v>Second Dose</v>
      </c>
      <c r="AI4" s="1" t="str">
        <f>IFERROR(__xludf.DUMMYFUNCTION("""COMPUTED_VALUE"""),"Yes")</f>
        <v>Yes</v>
      </c>
    </row>
    <row r="5">
      <c r="A5" s="2">
        <f>IFERROR(__xludf.DUMMYFUNCTION("""COMPUTED_VALUE"""),44580.54014571759)</f>
        <v>44580.54015</v>
      </c>
      <c r="B5" s="1" t="str">
        <f>IFERROR(__xludf.DUMMYFUNCTION("""COMPUTED_VALUE"""),"pkumari19024@gmail.com")</f>
        <v>pkumari19024@gmail.com</v>
      </c>
      <c r="C5" s="1" t="str">
        <f>IFERROR(__xludf.DUMMYFUNCTION("""COMPUTED_VALUE"""),"Pooja Kumari")</f>
        <v>Pooja Kumari</v>
      </c>
      <c r="D5" s="1" t="str">
        <f>IFERROR(__xludf.DUMMYFUNCTION("""COMPUTED_VALUE"""),"B.A (P)")</f>
        <v>B.A (P)</v>
      </c>
      <c r="E5" s="1" t="str">
        <f>IFERROR(__xludf.DUMMYFUNCTION("""COMPUTED_VALUE"""),"21/1431")</f>
        <v>21/1431</v>
      </c>
      <c r="F5" s="3">
        <f>IFERROR(__xludf.DUMMYFUNCTION("""COMPUTED_VALUE"""),9.818292972E9)</f>
        <v>9818292972</v>
      </c>
      <c r="G5" s="1" t="str">
        <f>IFERROR(__xludf.DUMMYFUNCTION("""COMPUTED_VALUE"""),"Ghaziabad/uttar pradesh")</f>
        <v>Ghaziabad/uttar pradesh</v>
      </c>
      <c r="H5" s="1" t="str">
        <f>IFERROR(__xludf.DUMMYFUNCTION("""COMPUTED_VALUE"""),"Silver Line prestige school")</f>
        <v>Silver Line prestige school</v>
      </c>
      <c r="I5" s="1" t="str">
        <f>IFERROR(__xludf.DUMMYFUNCTION("""COMPUTED_VALUE"""),"Yes")</f>
        <v>Yes</v>
      </c>
      <c r="J5" s="1" t="str">
        <f>IFERROR(__xludf.DUMMYFUNCTION("""COMPUTED_VALUE"""),"Niharkana ma'am")</f>
        <v>Niharkana ma'am</v>
      </c>
      <c r="K5" s="1" t="str">
        <f>IFERROR(__xludf.DUMMYFUNCTION("""COMPUTED_VALUE"""),"5-6 hours")</f>
        <v>5-6 hours</v>
      </c>
      <c r="L5" s="1" t="str">
        <f>IFERROR(__xludf.DUMMYFUNCTION("""COMPUTED_VALUE"""),"Time saved in travelling, Convenience to outstation students")</f>
        <v>Time saved in travelling, Convenience to outstation students</v>
      </c>
      <c r="M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 s="1">
        <f>IFERROR(__xludf.DUMMYFUNCTION("""COMPUTED_VALUE"""),7.0)</f>
        <v>7</v>
      </c>
      <c r="O5" s="1" t="str">
        <f>IFERROR(__xludf.DUMMYFUNCTION("""COMPUTED_VALUE"""),"Blended Learning (both)")</f>
        <v>Blended Learning (both)</v>
      </c>
      <c r="P5" s="1" t="str">
        <f>IFERROR(__xludf.DUMMYFUNCTION("""COMPUTED_VALUE"""),"Satisfactory")</f>
        <v>Satisfactory</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IFERROR(__xludf.DUMMYFUNCTION("""COMPUTED_VALUE"""),"Yes")</f>
        <v>Yes</v>
      </c>
      <c r="V5" s="1" t="str">
        <f>IFERROR(__xludf.DUMMYFUNCTION("""COMPUTED_VALUE"""),"Offline")</f>
        <v>Offline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t="str">
        <f>IFERROR(__xludf.DUMMYFUNCTION("""COMPUTED_VALUE"""),"Yes")</f>
        <v>Yes</v>
      </c>
      <c r="AC5" s="1" t="str">
        <f>IFERROR(__xludf.DUMMYFUNCTION("""COMPUTED_VALUE"""),"No")</f>
        <v>No</v>
      </c>
      <c r="AD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 s="1" t="str">
        <f>IFERROR(__xludf.DUMMYFUNCTION("""COMPUTED_VALUE"""),"I use to see motivate video,use to talk with my friends.")</f>
        <v>I use to see motivate video,use to talk with my friends.</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IFERROR(__xludf.DUMMYFUNCTION("""COMPUTED_VALUE"""),"No")</f>
        <v>No</v>
      </c>
    </row>
    <row r="6">
      <c r="A6" s="2">
        <f>IFERROR(__xludf.DUMMYFUNCTION("""COMPUTED_VALUE"""),44580.54205635416)</f>
        <v>44580.54206</v>
      </c>
      <c r="B6" s="1" t="str">
        <f>IFERROR(__xludf.DUMMYFUNCTION("""COMPUTED_VALUE"""),"tanyakiran35@gmail.com")</f>
        <v>tanyakiran35@gmail.com</v>
      </c>
      <c r="C6" s="1" t="str">
        <f>IFERROR(__xludf.DUMMYFUNCTION("""COMPUTED_VALUE"""),"Tanya Aishwarya Kiran")</f>
        <v>Tanya Aishwarya Kiran</v>
      </c>
      <c r="D6" s="1" t="str">
        <f>IFERROR(__xludf.DUMMYFUNCTION("""COMPUTED_VALUE"""),"B.A (P)")</f>
        <v>B.A (P)</v>
      </c>
      <c r="E6" s="1" t="str">
        <f>IFERROR(__xludf.DUMMYFUNCTION("""COMPUTED_VALUE"""),"21/0893")</f>
        <v>21/0893</v>
      </c>
      <c r="F6" s="3">
        <f>IFERROR(__xludf.DUMMYFUNCTION("""COMPUTED_VALUE"""),8.797338988E9)</f>
        <v>8797338988</v>
      </c>
      <c r="G6" s="1" t="str">
        <f>IFERROR(__xludf.DUMMYFUNCTION("""COMPUTED_VALUE"""),"Muzaffarpur, Bihar")</f>
        <v>Muzaffarpur, Bihar</v>
      </c>
      <c r="H6" s="1" t="str">
        <f>IFERROR(__xludf.DUMMYFUNCTION("""COMPUTED_VALUE"""),"Prestine Children High School")</f>
        <v>Prestine Children High School</v>
      </c>
      <c r="I6" s="1" t="str">
        <f>IFERROR(__xludf.DUMMYFUNCTION("""COMPUTED_VALUE"""),"Yes")</f>
        <v>Yes</v>
      </c>
      <c r="J6" s="1" t="str">
        <f>IFERROR(__xludf.DUMMYFUNCTION("""COMPUTED_VALUE"""),"Niharkana mam")</f>
        <v>Niharkana mam</v>
      </c>
      <c r="K6" s="1" t="str">
        <f>IFERROR(__xludf.DUMMYFUNCTION("""COMPUTED_VALUE"""),"More than 6 hours")</f>
        <v>More than 6 hours</v>
      </c>
      <c r="L6" s="1" t="str">
        <f>IFERROR(__xludf.DUMMYFUNCTION("""COMPUTED_VALUE"""),"Easy access to online study material")</f>
        <v>Easy access to online study material</v>
      </c>
      <c r="M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6" s="1">
        <f>IFERROR(__xludf.DUMMYFUNCTION("""COMPUTED_VALUE"""),1.0)</f>
        <v>1</v>
      </c>
      <c r="O6" s="1" t="str">
        <f>IFERROR(__xludf.DUMMYFUNCTION("""COMPUTED_VALUE"""),"Offline")</f>
        <v>Offline</v>
      </c>
      <c r="P6" s="1" t="str">
        <f>IFERROR(__xludf.DUMMYFUNCTION("""COMPUTED_VALUE"""),"Compulsion due to pandemic")</f>
        <v>Compulsion due to pandemic</v>
      </c>
      <c r="Q6" s="1" t="str">
        <f>IFERROR(__xludf.DUMMYFUNCTION("""COMPUTED_VALUE"""),"Yes")</f>
        <v>Yes</v>
      </c>
      <c r="R6" s="1" t="str">
        <f>IFERROR(__xludf.DUMMYFUNCTION("""COMPUTED_VALUE"""),"Yes")</f>
        <v>Yes</v>
      </c>
      <c r="S6" s="1" t="str">
        <f>IFERROR(__xludf.DUMMYFUNCTION("""COMPUTED_VALUE"""),"Yes")</f>
        <v>Yes</v>
      </c>
      <c r="T6" s="1" t="str">
        <f>IFERROR(__xludf.DUMMYFUNCTION("""COMPUTED_VALUE"""),"Yes")</f>
        <v>Yes</v>
      </c>
      <c r="U6" s="1" t="str">
        <f>IFERROR(__xludf.DUMMYFUNCTION("""COMPUTED_VALUE"""),"Yes")</f>
        <v>Yes</v>
      </c>
      <c r="V6" s="1" t="str">
        <f>IFERROR(__xludf.DUMMYFUNCTION("""COMPUTED_VALUE"""),"Offline")</f>
        <v>Offline</v>
      </c>
      <c r="W6" s="1" t="str">
        <f>IFERROR(__xludf.DUMMYFUNCTION("""COMPUTED_VALUE"""),"Yes")</f>
        <v>Yes</v>
      </c>
      <c r="X6" s="1" t="str">
        <f>IFERROR(__xludf.DUMMYFUNCTION("""COMPUTED_VALUE"""),"No")</f>
        <v>No</v>
      </c>
      <c r="Y6" s="1" t="str">
        <f>IFERROR(__xludf.DUMMYFUNCTION("""COMPUTED_VALUE"""),"Yes")</f>
        <v>Yes</v>
      </c>
      <c r="Z6" s="1" t="str">
        <f>IFERROR(__xludf.DUMMYFUNCTION("""COMPUTED_VALUE"""),"Yes")</f>
        <v>Yes</v>
      </c>
      <c r="AA6" s="1" t="str">
        <f>IFERROR(__xludf.DUMMYFUNCTION("""COMPUTED_VALUE"""),"No")</f>
        <v>No</v>
      </c>
      <c r="AB6" s="1" t="str">
        <f>IFERROR(__xludf.DUMMYFUNCTION("""COMPUTED_VALUE"""),"Yes , first of college should reopen offline! There are a lot of support which our college can contribute to us but this would require the reopening of college in offline medium. For that what college can do is to avoid large gathering they could organise"&amp;" 3 days classes for students upto half the roll number and the rest half for rest three days. Different entry timings for 1st year student,2nd year student and 3rd year student because online medium might be not that bad but at home online studies do not "&amp;"work at all!")</f>
        <v>Yes , first of college should reopen offline! There are a lot of support which our college can contribute to us but this would require the reopening of college in offline medium. For that what college can do is to avoid large gathering they could organise 3 days classes for students upto half the roll number and the rest half for rest three days. Different entry timings for 1st year student,2nd year student and 3rd year student because online medium might be not that bad but at home online studies do not work at all!</v>
      </c>
      <c r="AC6" s="1" t="str">
        <f>IFERROR(__xludf.DUMMYFUNCTION("""COMPUTED_VALUE"""),"Yes")</f>
        <v>Yes</v>
      </c>
      <c r="AD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 s="1"/>
      <c r="AF6" s="1" t="str">
        <f>IFERROR(__xludf.DUMMYFUNCTION("""COMPUTED_VALUE"""),"None")</f>
        <v>None</v>
      </c>
      <c r="AG6" s="1" t="str">
        <f>IFERROR(__xludf.DUMMYFUNCTION("""COMPUTED_VALUE"""),"Mild: Symptoms effectively managed at home")</f>
        <v>Mild: Symptoms effectively managed at home</v>
      </c>
      <c r="AH6" s="1" t="str">
        <f>IFERROR(__xludf.DUMMYFUNCTION("""COMPUTED_VALUE"""),"Second Dose")</f>
        <v>Second Dose</v>
      </c>
      <c r="AI6" s="1" t="str">
        <f>IFERROR(__xludf.DUMMYFUNCTION("""COMPUTED_VALUE"""),"Yes")</f>
        <v>Yes</v>
      </c>
    </row>
    <row r="7">
      <c r="A7" s="2">
        <f>IFERROR(__xludf.DUMMYFUNCTION("""COMPUTED_VALUE"""),44580.54255677083)</f>
        <v>44580.54256</v>
      </c>
      <c r="B7" s="1" t="str">
        <f>IFERROR(__xludf.DUMMYFUNCTION("""COMPUTED_VALUE"""),"guptanancy257@gmail.com")</f>
        <v>guptanancy257@gmail.com</v>
      </c>
      <c r="C7" s="1" t="str">
        <f>IFERROR(__xludf.DUMMYFUNCTION("""COMPUTED_VALUE"""),"Nancy Gupta")</f>
        <v>Nancy Gupta</v>
      </c>
      <c r="D7" s="1" t="str">
        <f>IFERROR(__xludf.DUMMYFUNCTION("""COMPUTED_VALUE"""),"B.A (P)")</f>
        <v>B.A (P)</v>
      </c>
      <c r="E7" s="1" t="str">
        <f>IFERROR(__xludf.DUMMYFUNCTION("""COMPUTED_VALUE"""),"21/0593")</f>
        <v>21/0593</v>
      </c>
      <c r="F7" s="3">
        <f>IFERROR(__xludf.DUMMYFUNCTION("""COMPUTED_VALUE"""),9.289824591E9)</f>
        <v>9289824591</v>
      </c>
      <c r="G7" s="1" t="str">
        <f>IFERROR(__xludf.DUMMYFUNCTION("""COMPUTED_VALUE"""),"Uttar Pradesh")</f>
        <v>Uttar Pradesh</v>
      </c>
      <c r="H7" s="1" t="str">
        <f>IFERROR(__xludf.DUMMYFUNCTION("""COMPUTED_VALUE"""),"Shri Ram Chandra Singh Inter College ")</f>
        <v>Shri Ram Chandra Singh Inter College </v>
      </c>
      <c r="I7" s="1" t="str">
        <f>IFERROR(__xludf.DUMMYFUNCTION("""COMPUTED_VALUE"""),"Yes")</f>
        <v>Yes</v>
      </c>
      <c r="J7" s="1" t="str">
        <f>IFERROR(__xludf.DUMMYFUNCTION("""COMPUTED_VALUE"""),"Niharkana Dhar")</f>
        <v>Niharkana Dhar</v>
      </c>
      <c r="K7" s="1" t="str">
        <f>IFERROR(__xludf.DUMMYFUNCTION("""COMPUTED_VALUE"""),"More than 6 hours")</f>
        <v>More than 6 hours</v>
      </c>
      <c r="L7" s="1" t="str">
        <f>IFERROR(__xludf.DUMMYFUNCTION("""COMPUTED_VALUE"""),"Time saved in travelling")</f>
        <v>Time saved in travelling</v>
      </c>
      <c r="M7" s="1" t="str">
        <f>IFERROR(__xludf.DUMMYFUNCTION("""COMPUTED_VALUE"""),"Lack of physical interaction and personal touch ‘")</f>
        <v>Lack of physical interaction and personal touch ‘</v>
      </c>
      <c r="N7" s="1">
        <f>IFERROR(__xludf.DUMMYFUNCTION("""COMPUTED_VALUE"""),7.0)</f>
        <v>7</v>
      </c>
      <c r="O7" s="1" t="str">
        <f>IFERROR(__xludf.DUMMYFUNCTION("""COMPUTED_VALUE"""),"Offline")</f>
        <v>Offline</v>
      </c>
      <c r="P7" s="1" t="str">
        <f>IFERROR(__xludf.DUMMYFUNCTION("""COMPUTED_VALUE"""),"Compulsion due to pandemic")</f>
        <v>Compulsion due to pandemic</v>
      </c>
      <c r="Q7" s="1" t="str">
        <f>IFERROR(__xludf.DUMMYFUNCTION("""COMPUTED_VALUE"""),"Yes")</f>
        <v>Yes</v>
      </c>
      <c r="R7" s="1" t="str">
        <f>IFERROR(__xludf.DUMMYFUNCTION("""COMPUTED_VALUE"""),"Yes")</f>
        <v>Yes</v>
      </c>
      <c r="S7" s="1" t="str">
        <f>IFERROR(__xludf.DUMMYFUNCTION("""COMPUTED_VALUE"""),"Yes")</f>
        <v>Yes</v>
      </c>
      <c r="T7" s="1" t="str">
        <f>IFERROR(__xludf.DUMMYFUNCTION("""COMPUTED_VALUE"""),"Yes")</f>
        <v>Yes</v>
      </c>
      <c r="U7" s="1" t="str">
        <f>IFERROR(__xludf.DUMMYFUNCTION("""COMPUTED_VALUE"""),"Yes")</f>
        <v>Yes</v>
      </c>
      <c r="V7" s="1" t="str">
        <f>IFERROR(__xludf.DUMMYFUNCTION("""COMPUTED_VALUE"""),"Offline")</f>
        <v>Offline</v>
      </c>
      <c r="W7" s="1" t="str">
        <f>IFERROR(__xludf.DUMMYFUNCTION("""COMPUTED_VALUE"""),"No")</f>
        <v>No</v>
      </c>
      <c r="X7" s="1" t="str">
        <f>IFERROR(__xludf.DUMMYFUNCTION("""COMPUTED_VALUE"""),"Yes")</f>
        <v>Yes</v>
      </c>
      <c r="Y7" s="1" t="str">
        <f>IFERROR(__xludf.DUMMYFUNCTION("""COMPUTED_VALUE"""),"Yes")</f>
        <v>Yes</v>
      </c>
      <c r="Z7" s="1" t="str">
        <f>IFERROR(__xludf.DUMMYFUNCTION("""COMPUTED_VALUE"""),"Yes")</f>
        <v>Yes</v>
      </c>
      <c r="AA7" s="1" t="str">
        <f>IFERROR(__xludf.DUMMYFUNCTION("""COMPUTED_VALUE"""),"Yes")</f>
        <v>Yes</v>
      </c>
      <c r="AB7" s="1"/>
      <c r="AC7" s="1" t="str">
        <f>IFERROR(__xludf.DUMMYFUNCTION("""COMPUTED_VALUE"""),"Yes , I had an issue with one of my teacher and our CR . It was more personal but had an official too. I was misbehaved by my teacher and they claimed me a culprit without listening to me . Even they were not taking my proofs to be innocent. They just ins"&amp;"ulted me.")</f>
        <v>Yes , I had an issue with one of my teacher and our CR . It was more personal but had an official too. I was misbehaved by my teacher and they claimed me a culprit without listening to me . Even they were not taking my proofs to be innocent. They just insulted me.</v>
      </c>
      <c r="AD7" s="1" t="str">
        <f>IFERROR(__xludf.DUMMYFUNCTION("""COMPUTED_VALUE"""),"None")</f>
        <v>None</v>
      </c>
      <c r="AE7" s="1"/>
      <c r="AF7" s="1" t="str">
        <f>IFERROR(__xludf.DUMMYFUNCTION("""COMPUTED_VALUE"""),"None")</f>
        <v>None</v>
      </c>
      <c r="AG7" s="1" t="str">
        <f>IFERROR(__xludf.DUMMYFUNCTION("""COMPUTED_VALUE"""),"None")</f>
        <v>None</v>
      </c>
      <c r="AH7" s="1" t="str">
        <f>IFERROR(__xludf.DUMMYFUNCTION("""COMPUTED_VALUE"""),"Second Dose")</f>
        <v>Second Dose</v>
      </c>
      <c r="AI7" s="1" t="str">
        <f>IFERROR(__xludf.DUMMYFUNCTION("""COMPUTED_VALUE"""),"Yes")</f>
        <v>Yes</v>
      </c>
    </row>
    <row r="8">
      <c r="A8" s="2">
        <f>IFERROR(__xludf.DUMMYFUNCTION("""COMPUTED_VALUE"""),44580.552475682875)</f>
        <v>44580.55248</v>
      </c>
      <c r="B8" s="1" t="str">
        <f>IFERROR(__xludf.DUMMYFUNCTION("""COMPUTED_VALUE"""),"saniyamahawar2003@gmail.com")</f>
        <v>saniyamahawar2003@gmail.com</v>
      </c>
      <c r="C8" s="1" t="str">
        <f>IFERROR(__xludf.DUMMYFUNCTION("""COMPUTED_VALUE"""),"Saniya Mahawar")</f>
        <v>Saniya Mahawar</v>
      </c>
      <c r="D8" s="1" t="str">
        <f>IFERROR(__xludf.DUMMYFUNCTION("""COMPUTED_VALUE"""),"B.A (P)")</f>
        <v>B.A (P)</v>
      </c>
      <c r="E8" s="1" t="str">
        <f>IFERROR(__xludf.DUMMYFUNCTION("""COMPUTED_VALUE"""),"0639")</f>
        <v>0639</v>
      </c>
      <c r="F8" s="3">
        <f>IFERROR(__xludf.DUMMYFUNCTION("""COMPUTED_VALUE"""),9.455770688E9)</f>
        <v>9455770688</v>
      </c>
      <c r="G8" s="1" t="str">
        <f>IFERROR(__xludf.DUMMYFUNCTION("""COMPUTED_VALUE"""),"Lakhimpur Kheri, UP")</f>
        <v>Lakhimpur Kheri, UP</v>
      </c>
      <c r="H8" s="1" t="str">
        <f>IFERROR(__xludf.DUMMYFUNCTION("""COMPUTED_VALUE"""),"Banasthali Vidyapith")</f>
        <v>Banasthali Vidyapith</v>
      </c>
      <c r="I8" s="1" t="str">
        <f>IFERROR(__xludf.DUMMYFUNCTION("""COMPUTED_VALUE"""),"Yes")</f>
        <v>Yes</v>
      </c>
      <c r="J8" s="1" t="str">
        <f>IFERROR(__xludf.DUMMYFUNCTION("""COMPUTED_VALUE"""),"Niharkana Dhar")</f>
        <v>Niharkana Dhar</v>
      </c>
      <c r="K8" s="1" t="str">
        <f>IFERROR(__xludf.DUMMYFUNCTION("""COMPUTED_VALUE"""),"5-6 hours")</f>
        <v>5-6 hours</v>
      </c>
      <c r="L8" s="1" t="str">
        <f>IFERROR(__xludf.DUMMYFUNCTION("""COMPUTED_VALUE"""),"Time saved in travelling")</f>
        <v>Time saved in travelling</v>
      </c>
      <c r="M8" s="1" t="str">
        <f>IFERROR(__xludf.DUMMYFUNCTION("""COMPUTED_VALUE"""),"Students are sometimes less involved/engaged (leave the class in between)")</f>
        <v>Students are sometimes less involved/engaged (leave the class in between)</v>
      </c>
      <c r="N8" s="1">
        <f>IFERROR(__xludf.DUMMYFUNCTION("""COMPUTED_VALUE"""),6.0)</f>
        <v>6</v>
      </c>
      <c r="O8" s="1" t="str">
        <f>IFERROR(__xludf.DUMMYFUNCTION("""COMPUTED_VALUE"""),"Offline")</f>
        <v>Offline</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IFERROR(__xludf.DUMMYFUNCTION("""COMPUTED_VALUE"""),"Yes")</f>
        <v>Yes</v>
      </c>
      <c r="U8" s="1" t="str">
        <f>IFERROR(__xludf.DUMMYFUNCTION("""COMPUTED_VALUE"""),"Yes")</f>
        <v>Yes</v>
      </c>
      <c r="V8" s="1" t="str">
        <f>IFERROR(__xludf.DUMMYFUNCTION("""COMPUTED_VALUE"""),"Offline")</f>
        <v>Offline</v>
      </c>
      <c r="W8" s="1" t="str">
        <f>IFERROR(__xludf.DUMMYFUNCTION("""COMPUTED_VALUE"""),"No")</f>
        <v>No</v>
      </c>
      <c r="X8" s="1" t="str">
        <f>IFERROR(__xludf.DUMMYFUNCTION("""COMPUTED_VALUE"""),"Yes")</f>
        <v>Yes</v>
      </c>
      <c r="Y8" s="1" t="str">
        <f>IFERROR(__xludf.DUMMYFUNCTION("""COMPUTED_VALUE"""),"Yes")</f>
        <v>Yes</v>
      </c>
      <c r="Z8" s="1" t="str">
        <f>IFERROR(__xludf.DUMMYFUNCTION("""COMPUTED_VALUE"""),"No")</f>
        <v>No</v>
      </c>
      <c r="AA8" s="1" t="str">
        <f>IFERROR(__xludf.DUMMYFUNCTION("""COMPUTED_VALUE"""),"Yes")</f>
        <v>Yes</v>
      </c>
      <c r="AB8" s="1"/>
      <c r="AC8" s="1" t="str">
        <f>IFERROR(__xludf.DUMMYFUNCTION("""COMPUTED_VALUE"""),"Absolutely yes ")</f>
        <v>Absolutely yes </v>
      </c>
      <c r="AD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8" s="1" t="str">
        <f>IFERROR(__xludf.DUMMYFUNCTION("""COMPUTED_VALUE"""),"I am keeping myself as busy as I can be. Mostly I spend my time in classes, making notes and other curricular activities. I always keep in touch with my family and friends so whenever I feel sad or something I go to them for help and it gets easier for me"&amp;" to deal with my anxiety. ")</f>
        <v>I am keeping myself as busy as I can be. Mostly I spend my time in classes, making notes and other curricular activities. I always keep in touch with my family and friends so whenever I feel sad or something I go to them for help and it gets easier for me to deal with my anxiety. </v>
      </c>
      <c r="AF8" s="1" t="str">
        <f>IFERROR(__xludf.DUMMYFUNCTION("""COMPUTED_VALUE"""),"None")</f>
        <v>None</v>
      </c>
      <c r="AG8" s="1" t="str">
        <f>IFERROR(__xludf.DUMMYFUNCTION("""COMPUTED_VALUE"""),"Mild: Symptoms effectively managed at home")</f>
        <v>Mild: Symptoms effectively managed at home</v>
      </c>
      <c r="AH8" s="1" t="str">
        <f>IFERROR(__xludf.DUMMYFUNCTION("""COMPUTED_VALUE"""),"Second Dose")</f>
        <v>Second Dose</v>
      </c>
      <c r="AI8" s="1" t="str">
        <f>IFERROR(__xludf.DUMMYFUNCTION("""COMPUTED_VALUE"""),"Yes")</f>
        <v>Yes</v>
      </c>
    </row>
    <row r="9">
      <c r="A9" s="2">
        <f>IFERROR(__xludf.DUMMYFUNCTION("""COMPUTED_VALUE"""),44580.55828312499)</f>
        <v>44580.55828</v>
      </c>
      <c r="B9" s="1" t="str">
        <f>IFERROR(__xludf.DUMMYFUNCTION("""COMPUTED_VALUE"""),"dhvni.adlakha@yahoo.in")</f>
        <v>dhvni.adlakha@yahoo.in</v>
      </c>
      <c r="C9" s="1" t="str">
        <f>IFERROR(__xludf.DUMMYFUNCTION("""COMPUTED_VALUE"""),"Dhvni Adlakha")</f>
        <v>Dhvni Adlakha</v>
      </c>
      <c r="D9" s="1" t="str">
        <f>IFERROR(__xludf.DUMMYFUNCTION("""COMPUTED_VALUE"""),"B.A (P)")</f>
        <v>B.A (P)</v>
      </c>
      <c r="E9" s="1" t="str">
        <f>IFERROR(__xludf.DUMMYFUNCTION("""COMPUTED_VALUE"""),"21/0597")</f>
        <v>21/0597</v>
      </c>
      <c r="F9" s="3">
        <f>IFERROR(__xludf.DUMMYFUNCTION("""COMPUTED_VALUE"""),8.585968386E9)</f>
        <v>8585968386</v>
      </c>
      <c r="G9" s="1" t="str">
        <f>IFERROR(__xludf.DUMMYFUNCTION("""COMPUTED_VALUE"""),"Faridabad, Haryana")</f>
        <v>Faridabad, Haryana</v>
      </c>
      <c r="H9" s="1" t="str">
        <f>IFERROR(__xludf.DUMMYFUNCTION("""COMPUTED_VALUE"""),"Manav Rachna International School, Sector-14, Faridabad")</f>
        <v>Manav Rachna International School, Sector-14, Faridabad</v>
      </c>
      <c r="I9" s="1" t="str">
        <f>IFERROR(__xludf.DUMMYFUNCTION("""COMPUTED_VALUE"""),"Yes")</f>
        <v>Yes</v>
      </c>
      <c r="J9" s="1" t="str">
        <f>IFERROR(__xludf.DUMMYFUNCTION("""COMPUTED_VALUE"""),"Niharkana Dhar")</f>
        <v>Niharkana Dhar</v>
      </c>
      <c r="K9" s="1" t="str">
        <f>IFERROR(__xludf.DUMMYFUNCTION("""COMPUTED_VALUE"""),"5-6 hours")</f>
        <v>5-6 hours</v>
      </c>
      <c r="L9" s="1" t="str">
        <f>IFERROR(__xludf.DUMMYFUNCTION("""COMPUTED_VALUE"""),"Time saved in travelling, Other")</f>
        <v>Time saved in travelling, Other</v>
      </c>
      <c r="M9" s="1" t="str">
        <f>IFERROR(__xludf.DUMMYFUNCTION("""COMPUTED_VALUE"""),"Network related disruptions, Lack of physical interaction and personal touch ‘")</f>
        <v>Network related disruptions, Lack of physical interaction and personal touch ‘</v>
      </c>
      <c r="N9" s="1">
        <f>IFERROR(__xludf.DUMMYFUNCTION("""COMPUTED_VALUE"""),6.0)</f>
        <v>6</v>
      </c>
      <c r="O9" s="1" t="str">
        <f>IFERROR(__xludf.DUMMYFUNCTION("""COMPUTED_VALUE"""),"Blended Learning (both)")</f>
        <v>Blended Learning (both)</v>
      </c>
      <c r="P9" s="1" t="str">
        <f>IFERROR(__xludf.DUMMYFUNCTION("""COMPUTED_VALUE"""),"Compulsion due to pandemic")</f>
        <v>Compulsion due to pandemic</v>
      </c>
      <c r="Q9" s="1" t="str">
        <f>IFERROR(__xludf.DUMMYFUNCTION("""COMPUTED_VALUE"""),"Yes")</f>
        <v>Yes</v>
      </c>
      <c r="R9" s="1" t="str">
        <f>IFERROR(__xludf.DUMMYFUNCTION("""COMPUTED_VALUE"""),"Yes")</f>
        <v>Yes</v>
      </c>
      <c r="S9" s="1" t="str">
        <f>IFERROR(__xludf.DUMMYFUNCTION("""COMPUTED_VALUE"""),"No")</f>
        <v>No</v>
      </c>
      <c r="T9" s="1" t="str">
        <f>IFERROR(__xludf.DUMMYFUNCTION("""COMPUTED_VALUE"""),"No")</f>
        <v>No</v>
      </c>
      <c r="U9" s="1" t="str">
        <f>IFERROR(__xludf.DUMMYFUNCTION("""COMPUTED_VALUE"""),"Yes")</f>
        <v>Yes</v>
      </c>
      <c r="V9" s="1" t="str">
        <f>IFERROR(__xludf.DUMMYFUNCTION("""COMPUTED_VALUE"""),"Offline")</f>
        <v>Offline</v>
      </c>
      <c r="W9" s="1" t="str">
        <f>IFERROR(__xludf.DUMMYFUNCTION("""COMPUTED_VALUE"""),"No")</f>
        <v>No</v>
      </c>
      <c r="X9" s="1" t="str">
        <f>IFERROR(__xludf.DUMMYFUNCTION("""COMPUTED_VALUE"""),"No")</f>
        <v>No</v>
      </c>
      <c r="Y9" s="1" t="str">
        <f>IFERROR(__xludf.DUMMYFUNCTION("""COMPUTED_VALUE"""),"Yes")</f>
        <v>Yes</v>
      </c>
      <c r="Z9" s="1" t="str">
        <f>IFERROR(__xludf.DUMMYFUNCTION("""COMPUTED_VALUE"""),"Yes")</f>
        <v>Yes</v>
      </c>
      <c r="AA9" s="1" t="str">
        <f>IFERROR(__xludf.DUMMYFUNCTION("""COMPUTED_VALUE"""),"No")</f>
        <v>No</v>
      </c>
      <c r="AB9" s="1" t="str">
        <f>IFERROR(__xludf.DUMMYFUNCTION("""COMPUTED_VALUE"""),"I would really appreciate if I could get officially updated on events going within the college through e-mail or teachers on whatsapp rather than seniors. ")</f>
        <v>I would really appreciate if I could get officially updated on events going within the college through e-mail or teachers on whatsapp rather than seniors. </v>
      </c>
      <c r="AC9" s="1" t="str">
        <f>IFERROR(__xludf.DUMMYFUNCTION("""COMPUTED_VALUE"""),"Somewhat yes.")</f>
        <v>Somewhat yes.</v>
      </c>
      <c r="AD9"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9" s="1" t="str">
        <f>IFERROR(__xludf.DUMMYFUNCTION("""COMPUTED_VALUE"""),"I engage myself with casual reading on my phone or try to work on my small business but I feel like something is still missing or something that I'm doing wrong.")</f>
        <v>I engage myself with casual reading on my phone or try to work on my small business but I feel like something is still missing or something that I'm doing wrong.</v>
      </c>
      <c r="AF9" s="1" t="str">
        <f>IFERROR(__xludf.DUMMYFUNCTION("""COMPUTED_VALUE"""),"Mild: Family members ocassionally short-tempered with one another;no physical violence.")</f>
        <v>Mild: Family members ocassionally short-tempered with one another;no physical violence.</v>
      </c>
      <c r="AG9" s="1" t="str">
        <f>IFERROR(__xludf.DUMMYFUNCTION("""COMPUTED_VALUE"""),"None")</f>
        <v>None</v>
      </c>
      <c r="AH9" s="1" t="str">
        <f>IFERROR(__xludf.DUMMYFUNCTION("""COMPUTED_VALUE"""),"Second Dose")</f>
        <v>Second Dose</v>
      </c>
      <c r="AI9" s="1" t="str">
        <f>IFERROR(__xludf.DUMMYFUNCTION("""COMPUTED_VALUE"""),"Yes")</f>
        <v>Yes</v>
      </c>
    </row>
    <row r="10">
      <c r="A10" s="2">
        <f>IFERROR(__xludf.DUMMYFUNCTION("""COMPUTED_VALUE"""),44582.46405060185)</f>
        <v>44582.46405</v>
      </c>
      <c r="B10" s="1" t="str">
        <f>IFERROR(__xludf.DUMMYFUNCTION("""COMPUTED_VALUE"""),"ranigupta20140126636@gmail.com")</f>
        <v>ranigupta20140126636@gmail.com</v>
      </c>
      <c r="C10" s="1" t="str">
        <f>IFERROR(__xludf.DUMMYFUNCTION("""COMPUTED_VALUE"""),"Rani")</f>
        <v>Rani</v>
      </c>
      <c r="D10" s="1" t="str">
        <f>IFERROR(__xludf.DUMMYFUNCTION("""COMPUTED_VALUE"""),"B.A (P)")</f>
        <v>B.A (P)</v>
      </c>
      <c r="E10" s="1" t="str">
        <f>IFERROR(__xludf.DUMMYFUNCTION("""COMPUTED_VALUE"""),"21/1658")</f>
        <v>21/1658</v>
      </c>
      <c r="F10" s="3">
        <f>IFERROR(__xludf.DUMMYFUNCTION("""COMPUTED_VALUE"""),9.654275199E9)</f>
        <v>9654275199</v>
      </c>
      <c r="G10" s="1" t="str">
        <f>IFERROR(__xludf.DUMMYFUNCTION("""COMPUTED_VALUE"""),"Delhi")</f>
        <v>Delhi</v>
      </c>
      <c r="H10" s="1" t="str">
        <f>IFERROR(__xludf.DUMMYFUNCTION("""COMPUTED_VALUE"""),"Sarvodaya Kanya Vidhyalaye C Block Sultan Puri delhi 86")</f>
        <v>Sarvodaya Kanya Vidhyalaye C Block Sultan Puri delhi 86</v>
      </c>
      <c r="I10" s="1" t="str">
        <f>IFERROR(__xludf.DUMMYFUNCTION("""COMPUTED_VALUE"""),"Yes")</f>
        <v>Yes</v>
      </c>
      <c r="J10" s="1" t="str">
        <f>IFERROR(__xludf.DUMMYFUNCTION("""COMPUTED_VALUE"""),"Niharika mam")</f>
        <v>Niharika mam</v>
      </c>
      <c r="K10" s="1" t="str">
        <f>IFERROR(__xludf.DUMMYFUNCTION("""COMPUTED_VALUE"""),"4-5 hours")</f>
        <v>4-5 hours</v>
      </c>
      <c r="L10" s="1" t="str">
        <f>IFERROR(__xludf.DUMMYFUNCTION("""COMPUTED_VALUE"""),"Time saved in travelling, Easy access to online study material")</f>
        <v>Time saved in travelling, Easy access to online study material</v>
      </c>
      <c r="M10" s="1" t="str">
        <f>IFERROR(__xludf.DUMMYFUNCTION("""COMPUTED_VALUE"""),"Network related disruptions, Lack of physical interaction and personal touch ‘")</f>
        <v>Network related disruptions, Lack of physical interaction and personal touch ‘</v>
      </c>
      <c r="N10" s="1">
        <f>IFERROR(__xludf.DUMMYFUNCTION("""COMPUTED_VALUE"""),7.0)</f>
        <v>7</v>
      </c>
      <c r="O10" s="1" t="str">
        <f>IFERROR(__xludf.DUMMYFUNCTION("""COMPUTED_VALUE"""),"Offline")</f>
        <v>Offline</v>
      </c>
      <c r="P10" s="1" t="str">
        <f>IFERROR(__xludf.DUMMYFUNCTION("""COMPUTED_VALUE"""),"Not Satisfactory")</f>
        <v>Not Satisfactory</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IFERROR(__xludf.DUMMYFUNCTION("""COMPUTED_VALUE"""),"Yes")</f>
        <v>Yes</v>
      </c>
      <c r="V10" s="1" t="str">
        <f>IFERROR(__xludf.DUMMYFUNCTION("""COMPUTED_VALUE"""),"Offline")</f>
        <v>Offline</v>
      </c>
      <c r="W10" s="1" t="str">
        <f>IFERROR(__xludf.DUMMYFUNCTION("""COMPUTED_VALUE"""),"Yes")</f>
        <v>Yes</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IFERROR(__xludf.DUMMYFUNCTION("""COMPUTED_VALUE"""),"No")</f>
        <v>No</v>
      </c>
      <c r="AC10" s="1" t="str">
        <f>IFERROR(__xludf.DUMMYFUNCTION("""COMPUTED_VALUE"""),"Yes")</f>
        <v>Yes</v>
      </c>
      <c r="AD10" s="1" t="str">
        <f>IFERROR(__xludf.DUMMYFUNCTION("""COMPUTED_VALUE"""),"None")</f>
        <v>None</v>
      </c>
      <c r="AE10" s="1" t="str">
        <f>IFERROR(__xludf.DUMMYFUNCTION("""COMPUTED_VALUE"""),"Ya")</f>
        <v>Ya</v>
      </c>
      <c r="AF10" s="1" t="str">
        <f>IFERROR(__xludf.DUMMYFUNCTION("""COMPUTED_VALUE"""),"Mild: Family members ocassionally short-tempered with one another;no physical violence.")</f>
        <v>Mild: Family members ocassionally short-tempered with one another;no physical violence.</v>
      </c>
      <c r="AG10" s="1" t="str">
        <f>IFERROR(__xludf.DUMMYFUNCTION("""COMPUTED_VALUE"""),"None")</f>
        <v>None</v>
      </c>
      <c r="AH10" s="1" t="str">
        <f>IFERROR(__xludf.DUMMYFUNCTION("""COMPUTED_VALUE"""),"None")</f>
        <v>None</v>
      </c>
      <c r="AI10" s="1" t="str">
        <f>IFERROR(__xludf.DUMMYFUNCTION("""COMPUTED_VALUE"""),"Yes")</f>
        <v>Yes</v>
      </c>
    </row>
  </sheetData>
  <drawing r:id="rId1"/>
</worksheet>
</file>